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copy\Desktop\"/>
    </mc:Choice>
  </mc:AlternateContent>
  <xr:revisionPtr revIDLastSave="0" documentId="13_ncr:1_{07D9D900-9289-485D-9B58-E9B8E4A943F4}" xr6:coauthVersionLast="47" xr6:coauthVersionMax="47" xr10:uidLastSave="{00000000-0000-0000-0000-000000000000}"/>
  <bookViews>
    <workbookView xWindow="-120" yWindow="-120" windowWidth="29040" windowHeight="15840" tabRatio="895" xr2:uid="{00000000-000D-0000-FFFF-FFFF00000000}"/>
  </bookViews>
  <sheets>
    <sheet name="후원품 수입 및 사용 현황표" sheetId="8" r:id="rId1"/>
    <sheet name="후원품수입명세서" sheetId="9" r:id="rId2"/>
    <sheet name="후원품사용명세서" sheetId="10" r:id="rId3"/>
  </sheets>
  <definedNames>
    <definedName name="_xlnm.Print_Area" localSheetId="1">후원품수입명세서!$A$1:$L$30</definedName>
  </definedNames>
  <calcPr calcId="191029"/>
</workbook>
</file>

<file path=xl/calcChain.xml><?xml version="1.0" encoding="utf-8"?>
<calcChain xmlns="http://schemas.openxmlformats.org/spreadsheetml/2006/main">
  <c r="H30" i="10" l="1"/>
  <c r="F30" i="10"/>
  <c r="K30" i="9"/>
  <c r="H30" i="9"/>
</calcChain>
</file>

<file path=xl/sharedStrings.xml><?xml version="1.0" encoding="utf-8"?>
<sst xmlns="http://schemas.openxmlformats.org/spreadsheetml/2006/main" count="362" uniqueCount="89">
  <si>
    <t>주간노인복지센터 대상자 간식</t>
  </si>
  <si>
    <t>합  계</t>
  </si>
  <si>
    <t>사용내역</t>
  </si>
  <si>
    <t>발생일자</t>
  </si>
  <si>
    <t>후원금종류</t>
  </si>
  <si>
    <t>사용일자</t>
  </si>
  <si>
    <t>후원자구분</t>
  </si>
  <si>
    <t>되</t>
  </si>
  <si>
    <t>품명</t>
  </si>
  <si>
    <t>단위</t>
  </si>
  <si>
    <t>N</t>
  </si>
  <si>
    <t>떡류</t>
  </si>
  <si>
    <t>개인</t>
  </si>
  <si>
    <t>단가</t>
  </si>
  <si>
    <t>과일류</t>
  </si>
  <si>
    <t>순번</t>
  </si>
  <si>
    <t>수량</t>
  </si>
  <si>
    <t>후원자</t>
  </si>
  <si>
    <t>최윤정</t>
  </si>
  <si>
    <t>사용처</t>
  </si>
  <si>
    <t>합계</t>
  </si>
  <si>
    <t>비고</t>
  </si>
  <si>
    <t>금액</t>
  </si>
  <si>
    <t>내역</t>
  </si>
  <si>
    <t>김용호</t>
  </si>
  <si>
    <t>단체</t>
  </si>
  <si>
    <t>어진샘주간노인복지센터</t>
  </si>
  <si>
    <t>결연후원금품 여부</t>
  </si>
  <si>
    <t>후원금 사용명세서</t>
  </si>
  <si>
    <t>후원품 수입명세서</t>
  </si>
  <si>
    <t>후원품 사용명세서</t>
  </si>
  <si>
    <t>지역사회 후원금품</t>
  </si>
  <si>
    <t>후원금 수입명세서</t>
  </si>
  <si>
    <t>개인</t>
    <phoneticPr fontId="22" type="noConversion"/>
  </si>
  <si>
    <t>2025년 주간 후원금(품) 수입 및 사용 현황표</t>
    <phoneticPr fontId="22" type="noConversion"/>
  </si>
  <si>
    <t>2025년 후원품수입명세서</t>
    <phoneticPr fontId="22" type="noConversion"/>
  </si>
  <si>
    <t>2025년 후원품사용명세서</t>
    <phoneticPr fontId="22" type="noConversion"/>
  </si>
  <si>
    <t>2025-12-03</t>
  </si>
  <si>
    <t>2025-10-31</t>
  </si>
  <si>
    <t>2025-10-24</t>
  </si>
  <si>
    <t>2025-10-17</t>
  </si>
  <si>
    <t>2025-10-01</t>
  </si>
  <si>
    <t>2025-09-10</t>
  </si>
  <si>
    <t>2025-08-20</t>
  </si>
  <si>
    <t>2025-08-13</t>
  </si>
  <si>
    <t>2025-06-02</t>
  </si>
  <si>
    <t>2025-05-09</t>
  </si>
  <si>
    <t>2025-05-08</t>
  </si>
  <si>
    <t>2025-04-21</t>
  </si>
  <si>
    <t>2025-03-17</t>
  </si>
  <si>
    <t>2025-01-20</t>
  </si>
  <si>
    <t>윤계남</t>
  </si>
  <si>
    <t>황선이</t>
  </si>
  <si>
    <t>최금란</t>
  </si>
  <si>
    <t>김필선</t>
  </si>
  <si>
    <t>장익순</t>
  </si>
  <si>
    <t>김영애</t>
  </si>
  <si>
    <t>김명연</t>
  </si>
  <si>
    <t>김순이</t>
  </si>
  <si>
    <t>송화봉</t>
  </si>
  <si>
    <t>빵류</t>
  </si>
  <si>
    <t>음료류</t>
  </si>
  <si>
    <t>기타</t>
  </si>
  <si>
    <t>귤,단감</t>
  </si>
  <si>
    <t>호박떡</t>
  </si>
  <si>
    <t>약밥</t>
  </si>
  <si>
    <t>샤인머스켓</t>
  </si>
  <si>
    <t>햄버거</t>
  </si>
  <si>
    <t>음료수</t>
  </si>
  <si>
    <t>기지떡</t>
  </si>
  <si>
    <t>감귤</t>
  </si>
  <si>
    <t>쌀빵</t>
  </si>
  <si>
    <t>두유</t>
  </si>
  <si>
    <t>아이스크림</t>
  </si>
  <si>
    <t>거봉</t>
  </si>
  <si>
    <t>바나나</t>
  </si>
  <si>
    <t>방울토마토</t>
  </si>
  <si>
    <t>수박</t>
  </si>
  <si>
    <t>호박설기</t>
  </si>
  <si>
    <t>음료</t>
  </si>
  <si>
    <t>카테이션</t>
  </si>
  <si>
    <t>바람떡</t>
  </si>
  <si>
    <t>모듬떡</t>
  </si>
  <si>
    <t>쑥떡</t>
  </si>
  <si>
    <t>멀티비타</t>
  </si>
  <si>
    <t>Box</t>
  </si>
  <si>
    <t>개</t>
  </si>
  <si>
    <t>묶음</t>
  </si>
  <si>
    <t>송이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</si>
</sst>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0_);[Red]\(0\)"/>
  </numFmts>
  <fonts count="25" x14ac:knownFonts="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sz val="10"/>
      <color rgb="FF000000"/>
      <name val="맑은 고딕"/>
      <family val="3"/>
      <charset val="129"/>
    </font>
    <font>
      <sz val="26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1"/>
      <color rgb="FF000000"/>
      <name val="굴림체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70C0"/>
      <name val="굴림체"/>
      <family val="3"/>
      <charset val="129"/>
    </font>
    <font>
      <sz val="11"/>
      <color rgb="FF0070C0"/>
      <name val="굴림체"/>
      <family val="3"/>
      <charset val="129"/>
    </font>
    <font>
      <b/>
      <sz val="11"/>
      <color rgb="FF000000"/>
      <name val="돋움"/>
      <family val="3"/>
      <charset val="129"/>
    </font>
    <font>
      <sz val="10"/>
      <color rgb="FF286892"/>
      <name val="굴림체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23"/>
      <color rgb="FF000000"/>
      <name val="굴림"/>
      <family val="3"/>
      <charset val="129"/>
    </font>
    <font>
      <b/>
      <u/>
      <sz val="20"/>
      <color rgb="FF000000"/>
      <name val="맑은 고딕"/>
      <family val="3"/>
      <charset val="129"/>
    </font>
    <font>
      <b/>
      <sz val="11"/>
      <color rgb="FF0070C0"/>
      <name val="굴림체"/>
      <family val="3"/>
      <charset val="129"/>
    </font>
    <font>
      <sz val="23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0"/>
      <color rgb="FF000000"/>
      <name val="굴림"/>
      <family val="3"/>
      <charset val="129"/>
    </font>
    <font>
      <sz val="10"/>
      <color rgb="FF286892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8CB3E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41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9" fontId="2" fillId="0" borderId="0"/>
    <xf numFmtId="41" fontId="2" fillId="0" borderId="0"/>
    <xf numFmtId="0" fontId="3" fillId="0" borderId="0">
      <alignment vertical="center"/>
    </xf>
    <xf numFmtId="0" fontId="2" fillId="0" borderId="0"/>
    <xf numFmtId="41" fontId="2" fillId="0" borderId="0"/>
    <xf numFmtId="41" fontId="2" fillId="0" borderId="0"/>
    <xf numFmtId="0" fontId="1" fillId="0" borderId="0">
      <alignment vertical="center"/>
    </xf>
    <xf numFmtId="41" fontId="2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2">
      <alignment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3" fillId="0" borderId="0" xfId="2" applyAlignment="1">
      <alignment horizontal="center" vertical="center"/>
    </xf>
    <xf numFmtId="49" fontId="5" fillId="0" borderId="9" xfId="3" applyNumberFormat="1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41" fontId="11" fillId="0" borderId="0" xfId="1" applyFont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14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6" fillId="3" borderId="6" xfId="3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7" fontId="12" fillId="0" borderId="0" xfId="1" applyNumberFormat="1" applyFont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 wrapText="1"/>
    </xf>
    <xf numFmtId="41" fontId="12" fillId="0" borderId="12" xfId="1" applyFont="1" applyBorder="1" applyAlignment="1">
      <alignment horizontal="center" vertical="center" wrapText="1"/>
    </xf>
    <xf numFmtId="41" fontId="12" fillId="0" borderId="6" xfId="1" applyFont="1" applyBorder="1" applyAlignment="1">
      <alignment horizontal="center" vertical="center" wrapText="1"/>
    </xf>
    <xf numFmtId="176" fontId="6" fillId="3" borderId="6" xfId="0" applyNumberFormat="1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9" fillId="2" borderId="14" xfId="2" applyNumberFormat="1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41" fontId="3" fillId="0" borderId="0" xfId="2" applyNumberFormat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41" fontId="9" fillId="2" borderId="16" xfId="2" applyNumberFormat="1" applyFont="1" applyFill="1" applyBorder="1" applyAlignment="1">
      <alignment horizontal="center" vertical="center" wrapText="1"/>
    </xf>
    <xf numFmtId="41" fontId="10" fillId="2" borderId="2" xfId="2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23" xfId="2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176" fontId="23" fillId="0" borderId="9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41" fontId="23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1" fontId="6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20" xfId="3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76" fontId="6" fillId="3" borderId="21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2" fillId="0" borderId="12" xfId="1" applyNumberFormat="1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2" fillId="0" borderId="18" xfId="3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0" xfId="2" applyAlignment="1">
      <alignment horizontal="left" vertical="center"/>
    </xf>
    <xf numFmtId="41" fontId="19" fillId="0" borderId="10" xfId="1" applyFont="1" applyBorder="1" applyAlignment="1">
      <alignment horizontal="center" vertical="center" wrapText="1"/>
    </xf>
    <xf numFmtId="41" fontId="14" fillId="0" borderId="8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1" fontId="19" fillId="0" borderId="12" xfId="1" applyFont="1" applyBorder="1" applyAlignment="1">
      <alignment horizontal="center" vertical="center" wrapText="1"/>
    </xf>
    <xf numFmtId="41" fontId="14" fillId="0" borderId="22" xfId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7">
    <cellStyle name="백분율 2" xfId="9" xr:uid="{00000000-0005-0000-0000-000000000000}"/>
    <cellStyle name="쉼표 [0]" xfId="1" builtinId="6"/>
    <cellStyle name="쉼표 [0] 2 2" xfId="14" xr:uid="{00000000-0005-0000-0000-000002000000}"/>
    <cellStyle name="쉼표 [0] 3" xfId="16" xr:uid="{610D481A-546E-46FC-9C36-D72BD5C73BA3}"/>
    <cellStyle name="쉼표 [0] 3 2" xfId="13" xr:uid="{00000000-0005-0000-0000-000003000000}"/>
    <cellStyle name="쉼표 [0] 6" xfId="10" xr:uid="{00000000-0005-0000-0000-000004000000}"/>
    <cellStyle name="표준" xfId="0" builtinId="0"/>
    <cellStyle name="표준 2" xfId="15" xr:uid="{00000000-0005-0000-0000-000006000000}"/>
    <cellStyle name="표준 2 2 2 2" xfId="12" xr:uid="{00000000-0005-0000-0000-000007000000}"/>
    <cellStyle name="표준 4" xfId="2" xr:uid="{00000000-0005-0000-0000-000008000000}"/>
    <cellStyle name="표준 4 2" xfId="11" xr:uid="{00000000-0005-0000-0000-000009000000}"/>
    <cellStyle name="표준 45" xfId="7" xr:uid="{00000000-0005-0000-0000-00000A000000}"/>
    <cellStyle name="표준 6" xfId="3" xr:uid="{00000000-0005-0000-0000-00000B000000}"/>
    <cellStyle name="표준 7" xfId="8" xr:uid="{00000000-0005-0000-0000-00000C000000}"/>
    <cellStyle name="표준 82" xfId="4" xr:uid="{00000000-0005-0000-0000-00000D000000}"/>
    <cellStyle name="표준 83" xfId="5" xr:uid="{00000000-0005-0000-0000-00000E000000}"/>
    <cellStyle name="표준 85" xfId="6" xr:uid="{00000000-0005-0000-0000-00000F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2:J17"/>
  <sheetViews>
    <sheetView tabSelected="1" zoomScaleNormal="100" zoomScaleSheetLayoutView="100" workbookViewId="0">
      <selection activeCell="C24" sqref="C24"/>
    </sheetView>
  </sheetViews>
  <sheetFormatPr defaultColWidth="8.88671875" defaultRowHeight="16.5" x14ac:dyDescent="0.15"/>
  <cols>
    <col min="1" max="1" width="6.5546875" style="4" customWidth="1"/>
    <col min="2" max="2" width="11.6640625" style="4" customWidth="1"/>
    <col min="3" max="3" width="15.88671875" style="4" customWidth="1"/>
    <col min="4" max="4" width="12" style="4" customWidth="1"/>
    <col min="5" max="5" width="13.88671875" style="4" customWidth="1"/>
    <col min="6" max="6" width="8.88671875" style="4"/>
    <col min="7" max="7" width="6" style="4" customWidth="1"/>
    <col min="8" max="8" width="11.6640625" style="4" customWidth="1"/>
    <col min="9" max="16384" width="8.88671875" style="1"/>
  </cols>
  <sheetData>
    <row r="2" spans="1:10" ht="34.5" customHeight="1" x14ac:dyDescent="0.15">
      <c r="A2" s="72" t="s">
        <v>34</v>
      </c>
      <c r="B2" s="72"/>
      <c r="C2" s="72"/>
      <c r="D2" s="72"/>
      <c r="E2" s="72"/>
      <c r="F2" s="72"/>
      <c r="G2" s="72"/>
      <c r="H2" s="72"/>
      <c r="I2" s="3"/>
      <c r="J2" s="3"/>
    </row>
    <row r="3" spans="1:10" ht="23.25" customHeight="1" x14ac:dyDescent="0.15">
      <c r="A3" s="63" t="s">
        <v>32</v>
      </c>
      <c r="B3" s="63"/>
      <c r="C3" s="63"/>
    </row>
    <row r="4" spans="1:10" s="2" customFormat="1" ht="24.75" customHeight="1" x14ac:dyDescent="0.15">
      <c r="A4" s="12" t="s">
        <v>15</v>
      </c>
      <c r="B4" s="13" t="s">
        <v>3</v>
      </c>
      <c r="C4" s="14" t="s">
        <v>4</v>
      </c>
      <c r="D4" s="15" t="s">
        <v>17</v>
      </c>
      <c r="E4" s="15" t="s">
        <v>23</v>
      </c>
      <c r="F4" s="54" t="s">
        <v>22</v>
      </c>
      <c r="G4" s="55"/>
      <c r="H4" s="56"/>
    </row>
    <row r="5" spans="1:10" s="2" customFormat="1" ht="24.75" customHeight="1" x14ac:dyDescent="0.15">
      <c r="A5" s="60" t="s">
        <v>20</v>
      </c>
      <c r="B5" s="61"/>
      <c r="C5" s="61"/>
      <c r="D5" s="61"/>
      <c r="E5" s="62"/>
      <c r="F5" s="57">
        <v>0</v>
      </c>
      <c r="G5" s="58"/>
      <c r="H5" s="59"/>
    </row>
    <row r="6" spans="1:10" s="2" customFormat="1" ht="24.75" customHeight="1" x14ac:dyDescent="0.15">
      <c r="A6" s="10"/>
      <c r="B6" s="9"/>
      <c r="C6" s="9"/>
      <c r="D6" s="9"/>
      <c r="E6" s="9"/>
      <c r="F6" s="11"/>
      <c r="G6" s="9"/>
      <c r="H6" s="9"/>
    </row>
    <row r="7" spans="1:10" ht="23.25" customHeight="1" x14ac:dyDescent="0.15">
      <c r="A7" s="63" t="s">
        <v>28</v>
      </c>
      <c r="B7" s="63"/>
      <c r="C7" s="63"/>
    </row>
    <row r="8" spans="1:10" s="2" customFormat="1" ht="24.75" customHeight="1" x14ac:dyDescent="0.15">
      <c r="A8" s="12" t="s">
        <v>15</v>
      </c>
      <c r="B8" s="13" t="s">
        <v>3</v>
      </c>
      <c r="C8" s="14" t="s">
        <v>4</v>
      </c>
      <c r="D8" s="15" t="s">
        <v>17</v>
      </c>
      <c r="E8" s="15" t="s">
        <v>23</v>
      </c>
      <c r="F8" s="54" t="s">
        <v>22</v>
      </c>
      <c r="G8" s="55"/>
      <c r="H8" s="56"/>
    </row>
    <row r="9" spans="1:10" s="2" customFormat="1" ht="24.75" customHeight="1" x14ac:dyDescent="0.15">
      <c r="A9" s="60" t="s">
        <v>20</v>
      </c>
      <c r="B9" s="61"/>
      <c r="C9" s="61"/>
      <c r="D9" s="61"/>
      <c r="E9" s="62"/>
      <c r="F9" s="57">
        <v>0</v>
      </c>
      <c r="G9" s="58"/>
      <c r="H9" s="59"/>
    </row>
    <row r="10" spans="1:10" s="2" customFormat="1" ht="24.75" customHeight="1" x14ac:dyDescent="0.15">
      <c r="A10" s="16"/>
      <c r="B10" s="17"/>
      <c r="C10" s="17"/>
      <c r="D10" s="17"/>
      <c r="E10" s="17"/>
      <c r="F10" s="18"/>
      <c r="G10" s="19"/>
      <c r="H10" s="19"/>
    </row>
    <row r="11" spans="1:10" ht="23.25" customHeight="1" x14ac:dyDescent="0.15">
      <c r="A11" s="63" t="s">
        <v>29</v>
      </c>
      <c r="B11" s="63"/>
      <c r="C11" s="63"/>
    </row>
    <row r="12" spans="1:10" s="2" customFormat="1" ht="24.75" customHeight="1" x14ac:dyDescent="0.15">
      <c r="A12" s="12" t="s">
        <v>15</v>
      </c>
      <c r="B12" s="13" t="s">
        <v>3</v>
      </c>
      <c r="C12" s="14" t="s">
        <v>4</v>
      </c>
      <c r="D12" s="15" t="s">
        <v>17</v>
      </c>
      <c r="E12" s="15" t="s">
        <v>23</v>
      </c>
      <c r="F12" s="22" t="s">
        <v>16</v>
      </c>
      <c r="G12" s="73" t="s">
        <v>22</v>
      </c>
      <c r="H12" s="74"/>
    </row>
    <row r="13" spans="1:10" s="2" customFormat="1" ht="24.75" customHeight="1" x14ac:dyDescent="0.15">
      <c r="A13" s="60" t="s">
        <v>20</v>
      </c>
      <c r="B13" s="66"/>
      <c r="C13" s="66"/>
      <c r="D13" s="66"/>
      <c r="E13" s="67"/>
      <c r="F13" s="20">
        <v>69</v>
      </c>
      <c r="G13" s="68">
        <v>910000</v>
      </c>
      <c r="H13" s="69"/>
    </row>
    <row r="14" spans="1:10" s="2" customFormat="1" ht="24.75" customHeight="1" x14ac:dyDescent="0.15">
      <c r="A14" s="16"/>
      <c r="B14" s="17"/>
      <c r="C14" s="17"/>
      <c r="D14" s="17"/>
      <c r="E14" s="17"/>
      <c r="F14" s="18"/>
      <c r="G14" s="19"/>
      <c r="H14" s="19"/>
    </row>
    <row r="15" spans="1:10" ht="23.25" customHeight="1" x14ac:dyDescent="0.15">
      <c r="A15" s="63" t="s">
        <v>30</v>
      </c>
      <c r="B15" s="63"/>
      <c r="C15" s="63"/>
    </row>
    <row r="16" spans="1:10" s="2" customFormat="1" ht="24.75" customHeight="1" x14ac:dyDescent="0.15">
      <c r="A16" s="12" t="s">
        <v>15</v>
      </c>
      <c r="B16" s="13" t="s">
        <v>3</v>
      </c>
      <c r="C16" s="14" t="s">
        <v>4</v>
      </c>
      <c r="D16" s="15" t="s">
        <v>17</v>
      </c>
      <c r="E16" s="15" t="s">
        <v>23</v>
      </c>
      <c r="F16" s="22" t="s">
        <v>16</v>
      </c>
      <c r="G16" s="70" t="s">
        <v>22</v>
      </c>
      <c r="H16" s="71"/>
    </row>
    <row r="17" spans="1:8" s="2" customFormat="1" ht="24.75" customHeight="1" x14ac:dyDescent="0.15">
      <c r="A17" s="51" t="s">
        <v>20</v>
      </c>
      <c r="B17" s="52"/>
      <c r="C17" s="52"/>
      <c r="D17" s="52"/>
      <c r="E17" s="53"/>
      <c r="F17" s="21">
        <v>69</v>
      </c>
      <c r="G17" s="64">
        <v>910000</v>
      </c>
      <c r="H17" s="65"/>
    </row>
  </sheetData>
  <mergeCells count="17">
    <mergeCell ref="A2:H2"/>
    <mergeCell ref="A3:C3"/>
    <mergeCell ref="A11:C11"/>
    <mergeCell ref="G12:H12"/>
    <mergeCell ref="A17:E17"/>
    <mergeCell ref="F4:H4"/>
    <mergeCell ref="F5:H5"/>
    <mergeCell ref="A5:E5"/>
    <mergeCell ref="A7:C7"/>
    <mergeCell ref="F8:H8"/>
    <mergeCell ref="A9:E9"/>
    <mergeCell ref="F9:H9"/>
    <mergeCell ref="G17:H17"/>
    <mergeCell ref="A13:E13"/>
    <mergeCell ref="A15:C15"/>
    <mergeCell ref="G13:H13"/>
    <mergeCell ref="G16:H16"/>
  </mergeCells>
  <phoneticPr fontId="22" type="noConversion"/>
  <printOptions horizontalCentered="1"/>
  <pageMargins left="0.23597222566604614" right="0.19666667282581329" top="0.47236111760139465" bottom="0.74750000238418579" header="0.31486111879348755" footer="0.3148611187934875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2:AH30"/>
  <sheetViews>
    <sheetView zoomScaleNormal="100" zoomScaleSheetLayoutView="100" workbookViewId="0">
      <selection activeCell="O18" sqref="O18"/>
    </sheetView>
  </sheetViews>
  <sheetFormatPr defaultColWidth="8.88671875" defaultRowHeight="16.5" x14ac:dyDescent="0.15"/>
  <cols>
    <col min="1" max="1" width="4.33203125" style="4" customWidth="1"/>
    <col min="2" max="2" width="11.109375" style="4" customWidth="1"/>
    <col min="3" max="3" width="16.44140625" style="4" customWidth="1"/>
    <col min="4" max="4" width="9.77734375" style="4" customWidth="1"/>
    <col min="5" max="5" width="12.5546875" style="4" customWidth="1"/>
    <col min="6" max="6" width="11.5546875" style="4" customWidth="1"/>
    <col min="7" max="7" width="10.21875" style="4" customWidth="1"/>
    <col min="8" max="8" width="7.33203125" style="4" customWidth="1"/>
    <col min="9" max="9" width="5.44140625" style="4" customWidth="1"/>
    <col min="10" max="10" width="9.88671875" style="29" customWidth="1"/>
    <col min="11" max="11" width="12.44140625" style="29" customWidth="1"/>
    <col min="12" max="12" width="7.33203125" style="4" customWidth="1"/>
    <col min="13" max="16384" width="8.88671875" style="4"/>
  </cols>
  <sheetData>
    <row r="2" spans="1:34" ht="34.5" customHeight="1" x14ac:dyDescent="0.15">
      <c r="A2" s="75" t="s">
        <v>35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34" x14ac:dyDescent="0.15">
      <c r="A3" s="77" t="s">
        <v>26</v>
      </c>
      <c r="B3" s="77"/>
      <c r="C3" s="77"/>
    </row>
    <row r="4" spans="1:34" s="30" customFormat="1" ht="22.5" customHeight="1" x14ac:dyDescent="0.15">
      <c r="A4" s="23" t="s">
        <v>15</v>
      </c>
      <c r="B4" s="24" t="s">
        <v>3</v>
      </c>
      <c r="C4" s="24" t="s">
        <v>4</v>
      </c>
      <c r="D4" s="27" t="s">
        <v>6</v>
      </c>
      <c r="E4" s="34" t="s">
        <v>17</v>
      </c>
      <c r="F4" s="28" t="s">
        <v>23</v>
      </c>
      <c r="G4" s="24" t="s">
        <v>8</v>
      </c>
      <c r="H4" s="27" t="s">
        <v>16</v>
      </c>
      <c r="I4" s="34" t="s">
        <v>9</v>
      </c>
      <c r="J4" s="31" t="s">
        <v>13</v>
      </c>
      <c r="K4" s="26" t="s">
        <v>22</v>
      </c>
      <c r="L4" s="35" t="s">
        <v>21</v>
      </c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s="25" customFormat="1" ht="23.1" customHeight="1" x14ac:dyDescent="0.15">
      <c r="A5" s="33">
        <v>1</v>
      </c>
      <c r="B5" s="42" t="s">
        <v>37</v>
      </c>
      <c r="C5" s="33" t="s">
        <v>31</v>
      </c>
      <c r="D5" s="33" t="s">
        <v>12</v>
      </c>
      <c r="E5" s="42" t="s">
        <v>51</v>
      </c>
      <c r="F5" s="42" t="s">
        <v>14</v>
      </c>
      <c r="G5" s="42" t="s">
        <v>63</v>
      </c>
      <c r="H5" s="43">
        <v>1</v>
      </c>
      <c r="I5" s="42" t="s">
        <v>85</v>
      </c>
      <c r="J5" s="36">
        <v>20000</v>
      </c>
      <c r="K5" s="36">
        <v>20000</v>
      </c>
      <c r="L5" s="37"/>
    </row>
    <row r="6" spans="1:34" s="25" customFormat="1" ht="23.1" customHeight="1" x14ac:dyDescent="0.15">
      <c r="A6" s="33">
        <v>2</v>
      </c>
      <c r="B6" s="42" t="s">
        <v>37</v>
      </c>
      <c r="C6" s="33" t="s">
        <v>31</v>
      </c>
      <c r="D6" s="33" t="s">
        <v>12</v>
      </c>
      <c r="E6" s="42" t="s">
        <v>51</v>
      </c>
      <c r="F6" s="42" t="s">
        <v>11</v>
      </c>
      <c r="G6" s="42" t="s">
        <v>64</v>
      </c>
      <c r="H6" s="43">
        <v>1</v>
      </c>
      <c r="I6" s="42" t="s">
        <v>7</v>
      </c>
      <c r="J6" s="36">
        <v>47000</v>
      </c>
      <c r="K6" s="36">
        <v>47000</v>
      </c>
      <c r="L6" s="37"/>
    </row>
    <row r="7" spans="1:34" s="25" customFormat="1" ht="23.1" customHeight="1" x14ac:dyDescent="0.15">
      <c r="A7" s="33">
        <v>3</v>
      </c>
      <c r="B7" s="42" t="s">
        <v>38</v>
      </c>
      <c r="C7" s="33" t="s">
        <v>31</v>
      </c>
      <c r="D7" s="33" t="s">
        <v>12</v>
      </c>
      <c r="E7" s="42" t="s">
        <v>18</v>
      </c>
      <c r="F7" s="42" t="s">
        <v>11</v>
      </c>
      <c r="G7" s="42" t="s">
        <v>65</v>
      </c>
      <c r="H7" s="43">
        <v>1</v>
      </c>
      <c r="I7" s="42" t="s">
        <v>7</v>
      </c>
      <c r="J7" s="36">
        <v>47000</v>
      </c>
      <c r="K7" s="36">
        <v>47000</v>
      </c>
      <c r="L7" s="37"/>
    </row>
    <row r="8" spans="1:34" s="25" customFormat="1" ht="23.1" customHeight="1" x14ac:dyDescent="0.15">
      <c r="A8" s="33">
        <v>4</v>
      </c>
      <c r="B8" s="42" t="s">
        <v>39</v>
      </c>
      <c r="C8" s="33" t="s">
        <v>31</v>
      </c>
      <c r="D8" s="33" t="s">
        <v>12</v>
      </c>
      <c r="E8" s="42" t="s">
        <v>52</v>
      </c>
      <c r="F8" s="42" t="s">
        <v>14</v>
      </c>
      <c r="G8" s="42" t="s">
        <v>66</v>
      </c>
      <c r="H8" s="43">
        <v>1</v>
      </c>
      <c r="I8" s="42" t="s">
        <v>85</v>
      </c>
      <c r="J8" s="36">
        <v>20000</v>
      </c>
      <c r="K8" s="36">
        <v>20000</v>
      </c>
      <c r="L8" s="37"/>
    </row>
    <row r="9" spans="1:34" s="25" customFormat="1" ht="23.1" customHeight="1" x14ac:dyDescent="0.15">
      <c r="A9" s="33">
        <v>5</v>
      </c>
      <c r="B9" s="42" t="s">
        <v>40</v>
      </c>
      <c r="C9" s="33" t="s">
        <v>31</v>
      </c>
      <c r="D9" s="33" t="s">
        <v>12</v>
      </c>
      <c r="E9" s="42" t="s">
        <v>24</v>
      </c>
      <c r="F9" s="42" t="s">
        <v>60</v>
      </c>
      <c r="G9" s="42" t="s">
        <v>67</v>
      </c>
      <c r="H9" s="43">
        <v>14</v>
      </c>
      <c r="I9" s="42" t="s">
        <v>86</v>
      </c>
      <c r="J9" s="36">
        <v>6200</v>
      </c>
      <c r="K9" s="36">
        <v>86800</v>
      </c>
      <c r="L9" s="37"/>
    </row>
    <row r="10" spans="1:34" s="25" customFormat="1" ht="23.1" customHeight="1" x14ac:dyDescent="0.15">
      <c r="A10" s="33">
        <v>6</v>
      </c>
      <c r="B10" s="42" t="s">
        <v>40</v>
      </c>
      <c r="C10" s="33" t="s">
        <v>31</v>
      </c>
      <c r="D10" s="33" t="s">
        <v>12</v>
      </c>
      <c r="E10" s="42" t="s">
        <v>24</v>
      </c>
      <c r="F10" s="42" t="s">
        <v>61</v>
      </c>
      <c r="G10" s="42" t="s">
        <v>68</v>
      </c>
      <c r="H10" s="43">
        <v>1</v>
      </c>
      <c r="I10" s="42" t="s">
        <v>85</v>
      </c>
      <c r="J10" s="36">
        <v>13200</v>
      </c>
      <c r="K10" s="36">
        <v>13200</v>
      </c>
      <c r="L10" s="37"/>
    </row>
    <row r="11" spans="1:34" s="25" customFormat="1" ht="23.1" customHeight="1" x14ac:dyDescent="0.15">
      <c r="A11" s="33">
        <v>7</v>
      </c>
      <c r="B11" s="42" t="s">
        <v>41</v>
      </c>
      <c r="C11" s="33" t="s">
        <v>31</v>
      </c>
      <c r="D11" s="33" t="s">
        <v>12</v>
      </c>
      <c r="E11" s="42" t="s">
        <v>53</v>
      </c>
      <c r="F11" s="42" t="s">
        <v>11</v>
      </c>
      <c r="G11" s="42" t="s">
        <v>69</v>
      </c>
      <c r="H11" s="43">
        <v>1</v>
      </c>
      <c r="I11" s="42" t="s">
        <v>7</v>
      </c>
      <c r="J11" s="36">
        <v>30000</v>
      </c>
      <c r="K11" s="36">
        <v>30000</v>
      </c>
      <c r="L11" s="37"/>
    </row>
    <row r="12" spans="1:34" s="25" customFormat="1" ht="23.1" customHeight="1" x14ac:dyDescent="0.15">
      <c r="A12" s="33">
        <v>8</v>
      </c>
      <c r="B12" s="42" t="s">
        <v>42</v>
      </c>
      <c r="C12" s="33" t="s">
        <v>31</v>
      </c>
      <c r="D12" s="33" t="s">
        <v>12</v>
      </c>
      <c r="E12" s="42" t="s">
        <v>54</v>
      </c>
      <c r="F12" s="42" t="s">
        <v>14</v>
      </c>
      <c r="G12" s="42" t="s">
        <v>70</v>
      </c>
      <c r="H12" s="43">
        <v>1</v>
      </c>
      <c r="I12" s="42" t="s">
        <v>85</v>
      </c>
      <c r="J12" s="36">
        <v>45000</v>
      </c>
      <c r="K12" s="36">
        <v>45000</v>
      </c>
      <c r="L12" s="37"/>
    </row>
    <row r="13" spans="1:34" s="25" customFormat="1" ht="23.1" customHeight="1" x14ac:dyDescent="0.15">
      <c r="A13" s="33">
        <v>9</v>
      </c>
      <c r="B13" s="42" t="s">
        <v>42</v>
      </c>
      <c r="C13" s="33" t="s">
        <v>31</v>
      </c>
      <c r="D13" s="33" t="s">
        <v>33</v>
      </c>
      <c r="E13" s="42" t="s">
        <v>54</v>
      </c>
      <c r="F13" s="42" t="s">
        <v>60</v>
      </c>
      <c r="G13" s="42" t="s">
        <v>71</v>
      </c>
      <c r="H13" s="43">
        <v>1</v>
      </c>
      <c r="I13" s="42" t="s">
        <v>85</v>
      </c>
      <c r="J13" s="36">
        <v>30000</v>
      </c>
      <c r="K13" s="36">
        <v>30000</v>
      </c>
      <c r="L13" s="37"/>
    </row>
    <row r="14" spans="1:34" s="25" customFormat="1" ht="23.1" customHeight="1" x14ac:dyDescent="0.15">
      <c r="A14" s="33">
        <v>10</v>
      </c>
      <c r="B14" s="42" t="s">
        <v>42</v>
      </c>
      <c r="C14" s="33" t="s">
        <v>31</v>
      </c>
      <c r="D14" s="33" t="s">
        <v>12</v>
      </c>
      <c r="E14" s="42" t="s">
        <v>54</v>
      </c>
      <c r="F14" s="42" t="s">
        <v>61</v>
      </c>
      <c r="G14" s="42" t="s">
        <v>72</v>
      </c>
      <c r="H14" s="43">
        <v>2</v>
      </c>
      <c r="I14" s="42" t="s">
        <v>85</v>
      </c>
      <c r="J14" s="36">
        <v>25000</v>
      </c>
      <c r="K14" s="36">
        <v>50000</v>
      </c>
      <c r="L14" s="37"/>
    </row>
    <row r="15" spans="1:34" s="25" customFormat="1" ht="23.1" customHeight="1" x14ac:dyDescent="0.15">
      <c r="A15" s="33">
        <v>11</v>
      </c>
      <c r="B15" s="42" t="s">
        <v>43</v>
      </c>
      <c r="C15" s="33" t="s">
        <v>31</v>
      </c>
      <c r="D15" s="33" t="s">
        <v>12</v>
      </c>
      <c r="E15" s="42" t="s">
        <v>55</v>
      </c>
      <c r="F15" s="42" t="s">
        <v>62</v>
      </c>
      <c r="G15" s="42" t="s">
        <v>73</v>
      </c>
      <c r="H15" s="43">
        <v>1</v>
      </c>
      <c r="I15" s="42" t="s">
        <v>85</v>
      </c>
      <c r="J15" s="36">
        <v>20000</v>
      </c>
      <c r="K15" s="36">
        <v>20000</v>
      </c>
      <c r="L15" s="37"/>
    </row>
    <row r="16" spans="1:34" s="25" customFormat="1" ht="23.1" customHeight="1" x14ac:dyDescent="0.15">
      <c r="A16" s="33">
        <v>12</v>
      </c>
      <c r="B16" s="42" t="s">
        <v>44</v>
      </c>
      <c r="C16" s="33" t="s">
        <v>31</v>
      </c>
      <c r="D16" s="33" t="s">
        <v>12</v>
      </c>
      <c r="E16" s="42" t="s">
        <v>52</v>
      </c>
      <c r="F16" s="42" t="s">
        <v>14</v>
      </c>
      <c r="G16" s="42" t="s">
        <v>74</v>
      </c>
      <c r="H16" s="43">
        <v>1</v>
      </c>
      <c r="I16" s="42" t="s">
        <v>85</v>
      </c>
      <c r="J16" s="36">
        <v>30000</v>
      </c>
      <c r="K16" s="36">
        <v>30000</v>
      </c>
      <c r="L16" s="37"/>
    </row>
    <row r="17" spans="1:12" s="25" customFormat="1" ht="23.1" customHeight="1" x14ac:dyDescent="0.15">
      <c r="A17" s="33">
        <v>13</v>
      </c>
      <c r="B17" s="42" t="s">
        <v>45</v>
      </c>
      <c r="C17" s="33" t="s">
        <v>31</v>
      </c>
      <c r="D17" s="33" t="s">
        <v>12</v>
      </c>
      <c r="E17" s="42" t="s">
        <v>53</v>
      </c>
      <c r="F17" s="42" t="s">
        <v>14</v>
      </c>
      <c r="G17" s="42" t="s">
        <v>75</v>
      </c>
      <c r="H17" s="43">
        <v>1</v>
      </c>
      <c r="I17" s="42" t="s">
        <v>87</v>
      </c>
      <c r="J17" s="36">
        <v>15000</v>
      </c>
      <c r="K17" s="36">
        <v>15000</v>
      </c>
      <c r="L17" s="37"/>
    </row>
    <row r="18" spans="1:12" s="25" customFormat="1" ht="23.1" customHeight="1" x14ac:dyDescent="0.15">
      <c r="A18" s="33">
        <v>14</v>
      </c>
      <c r="B18" s="42" t="s">
        <v>45</v>
      </c>
      <c r="C18" s="33" t="s">
        <v>31</v>
      </c>
      <c r="D18" s="33" t="s">
        <v>12</v>
      </c>
      <c r="E18" s="42" t="s">
        <v>53</v>
      </c>
      <c r="F18" s="42" t="s">
        <v>14</v>
      </c>
      <c r="G18" s="42" t="s">
        <v>76</v>
      </c>
      <c r="H18" s="43">
        <v>1</v>
      </c>
      <c r="I18" s="42" t="s">
        <v>85</v>
      </c>
      <c r="J18" s="36">
        <v>15000</v>
      </c>
      <c r="K18" s="36">
        <v>15000</v>
      </c>
      <c r="L18" s="37"/>
    </row>
    <row r="19" spans="1:12" s="25" customFormat="1" ht="23.1" customHeight="1" x14ac:dyDescent="0.15">
      <c r="A19" s="33">
        <v>15</v>
      </c>
      <c r="B19" s="42" t="s">
        <v>45</v>
      </c>
      <c r="C19" s="33" t="s">
        <v>31</v>
      </c>
      <c r="D19" s="33" t="s">
        <v>12</v>
      </c>
      <c r="E19" s="42" t="s">
        <v>53</v>
      </c>
      <c r="F19" s="42" t="s">
        <v>14</v>
      </c>
      <c r="G19" s="42" t="s">
        <v>77</v>
      </c>
      <c r="H19" s="43">
        <v>1</v>
      </c>
      <c r="I19" s="42" t="s">
        <v>86</v>
      </c>
      <c r="J19" s="36">
        <v>20000</v>
      </c>
      <c r="K19" s="36">
        <v>20000</v>
      </c>
      <c r="L19" s="37"/>
    </row>
    <row r="20" spans="1:12" s="25" customFormat="1" ht="23.1" customHeight="1" x14ac:dyDescent="0.15">
      <c r="A20" s="33">
        <v>16</v>
      </c>
      <c r="B20" s="42" t="s">
        <v>45</v>
      </c>
      <c r="C20" s="33" t="s">
        <v>31</v>
      </c>
      <c r="D20" s="33" t="s">
        <v>12</v>
      </c>
      <c r="E20" s="42" t="s">
        <v>53</v>
      </c>
      <c r="F20" s="42" t="s">
        <v>11</v>
      </c>
      <c r="G20" s="42" t="s">
        <v>78</v>
      </c>
      <c r="H20" s="43">
        <v>1</v>
      </c>
      <c r="I20" s="42" t="s">
        <v>7</v>
      </c>
      <c r="J20" s="36">
        <v>35000</v>
      </c>
      <c r="K20" s="36">
        <v>35000</v>
      </c>
      <c r="L20" s="37"/>
    </row>
    <row r="21" spans="1:12" s="25" customFormat="1" ht="23.1" customHeight="1" x14ac:dyDescent="0.15">
      <c r="A21" s="33">
        <v>17</v>
      </c>
      <c r="B21" s="42" t="s">
        <v>46</v>
      </c>
      <c r="C21" s="33" t="s">
        <v>31</v>
      </c>
      <c r="D21" s="33" t="s">
        <v>25</v>
      </c>
      <c r="E21" s="42" t="s">
        <v>24</v>
      </c>
      <c r="F21" s="42" t="s">
        <v>60</v>
      </c>
      <c r="G21" s="42" t="s">
        <v>67</v>
      </c>
      <c r="H21" s="43">
        <v>15</v>
      </c>
      <c r="I21" s="42" t="s">
        <v>86</v>
      </c>
      <c r="J21" s="36">
        <v>5800</v>
      </c>
      <c r="K21" s="36">
        <v>87000</v>
      </c>
      <c r="L21" s="37"/>
    </row>
    <row r="22" spans="1:12" s="25" customFormat="1" ht="23.1" customHeight="1" x14ac:dyDescent="0.15">
      <c r="A22" s="33">
        <v>18</v>
      </c>
      <c r="B22" s="42" t="s">
        <v>46</v>
      </c>
      <c r="C22" s="33" t="s">
        <v>31</v>
      </c>
      <c r="D22" s="33" t="s">
        <v>12</v>
      </c>
      <c r="E22" s="42" t="s">
        <v>24</v>
      </c>
      <c r="F22" s="42" t="s">
        <v>61</v>
      </c>
      <c r="G22" s="42" t="s">
        <v>79</v>
      </c>
      <c r="H22" s="43">
        <v>1</v>
      </c>
      <c r="I22" s="42" t="s">
        <v>87</v>
      </c>
      <c r="J22" s="36">
        <v>13000</v>
      </c>
      <c r="K22" s="36">
        <v>13000</v>
      </c>
      <c r="L22" s="37"/>
    </row>
    <row r="23" spans="1:12" s="25" customFormat="1" ht="23.1" customHeight="1" x14ac:dyDescent="0.15">
      <c r="A23" s="33">
        <v>19</v>
      </c>
      <c r="B23" s="42" t="s">
        <v>47</v>
      </c>
      <c r="C23" s="33" t="s">
        <v>31</v>
      </c>
      <c r="D23" s="33" t="s">
        <v>12</v>
      </c>
      <c r="E23" s="42" t="s">
        <v>18</v>
      </c>
      <c r="F23" s="42" t="s">
        <v>62</v>
      </c>
      <c r="G23" s="42" t="s">
        <v>80</v>
      </c>
      <c r="H23" s="43">
        <v>15</v>
      </c>
      <c r="I23" s="42" t="s">
        <v>88</v>
      </c>
      <c r="J23" s="36">
        <v>1000</v>
      </c>
      <c r="K23" s="36">
        <v>15000</v>
      </c>
      <c r="L23" s="37"/>
    </row>
    <row r="24" spans="1:12" s="25" customFormat="1" ht="23.1" customHeight="1" x14ac:dyDescent="0.15">
      <c r="A24" s="33">
        <v>20</v>
      </c>
      <c r="B24" s="42" t="s">
        <v>47</v>
      </c>
      <c r="C24" s="33" t="s">
        <v>31</v>
      </c>
      <c r="D24" s="33" t="s">
        <v>12</v>
      </c>
      <c r="E24" s="42" t="s">
        <v>56</v>
      </c>
      <c r="F24" s="42" t="s">
        <v>14</v>
      </c>
      <c r="G24" s="42" t="s">
        <v>75</v>
      </c>
      <c r="H24" s="43">
        <v>1</v>
      </c>
      <c r="I24" s="42" t="s">
        <v>85</v>
      </c>
      <c r="J24" s="36">
        <v>35000</v>
      </c>
      <c r="K24" s="36">
        <v>35000</v>
      </c>
      <c r="L24" s="37"/>
    </row>
    <row r="25" spans="1:12" s="25" customFormat="1" ht="23.1" customHeight="1" x14ac:dyDescent="0.15">
      <c r="A25" s="33">
        <v>21</v>
      </c>
      <c r="B25" s="42" t="s">
        <v>48</v>
      </c>
      <c r="C25" s="33" t="s">
        <v>31</v>
      </c>
      <c r="D25" s="33" t="s">
        <v>12</v>
      </c>
      <c r="E25" s="42" t="s">
        <v>52</v>
      </c>
      <c r="F25" s="42" t="s">
        <v>11</v>
      </c>
      <c r="G25" s="42" t="s">
        <v>81</v>
      </c>
      <c r="H25" s="43">
        <v>1</v>
      </c>
      <c r="I25" s="42" t="s">
        <v>7</v>
      </c>
      <c r="J25" s="36">
        <v>35000</v>
      </c>
      <c r="K25" s="36">
        <v>35000</v>
      </c>
      <c r="L25" s="37"/>
    </row>
    <row r="26" spans="1:12" s="25" customFormat="1" ht="23.1" customHeight="1" x14ac:dyDescent="0.15">
      <c r="A26" s="33">
        <v>22</v>
      </c>
      <c r="B26" s="42" t="s">
        <v>49</v>
      </c>
      <c r="C26" s="33" t="s">
        <v>31</v>
      </c>
      <c r="D26" s="33" t="s">
        <v>12</v>
      </c>
      <c r="E26" s="42" t="s">
        <v>57</v>
      </c>
      <c r="F26" s="42" t="s">
        <v>11</v>
      </c>
      <c r="G26" s="42" t="s">
        <v>82</v>
      </c>
      <c r="H26" s="43">
        <v>2</v>
      </c>
      <c r="I26" s="42" t="s">
        <v>7</v>
      </c>
      <c r="J26" s="36">
        <v>35000</v>
      </c>
      <c r="K26" s="36">
        <v>70000</v>
      </c>
      <c r="L26" s="37"/>
    </row>
    <row r="27" spans="1:12" s="25" customFormat="1" ht="22.5" customHeight="1" x14ac:dyDescent="0.15">
      <c r="A27" s="33">
        <v>23</v>
      </c>
      <c r="B27" s="42" t="s">
        <v>49</v>
      </c>
      <c r="C27" s="33" t="s">
        <v>31</v>
      </c>
      <c r="D27" s="33" t="s">
        <v>12</v>
      </c>
      <c r="E27" s="42" t="s">
        <v>58</v>
      </c>
      <c r="F27" s="42" t="s">
        <v>11</v>
      </c>
      <c r="G27" s="42" t="s">
        <v>83</v>
      </c>
      <c r="H27" s="43">
        <v>1</v>
      </c>
      <c r="I27" s="42" t="s">
        <v>7</v>
      </c>
      <c r="J27" s="36">
        <v>35000</v>
      </c>
      <c r="K27" s="36">
        <v>35000</v>
      </c>
      <c r="L27" s="37"/>
    </row>
    <row r="28" spans="1:12" s="25" customFormat="1" ht="23.1" customHeight="1" x14ac:dyDescent="0.15">
      <c r="A28" s="33">
        <v>24</v>
      </c>
      <c r="B28" s="42" t="s">
        <v>49</v>
      </c>
      <c r="C28" s="33" t="s">
        <v>31</v>
      </c>
      <c r="D28" s="33" t="s">
        <v>12</v>
      </c>
      <c r="E28" s="42" t="s">
        <v>58</v>
      </c>
      <c r="F28" s="42" t="s">
        <v>61</v>
      </c>
      <c r="G28" s="42" t="s">
        <v>84</v>
      </c>
      <c r="H28" s="43">
        <v>1</v>
      </c>
      <c r="I28" s="42" t="s">
        <v>85</v>
      </c>
      <c r="J28" s="36">
        <v>26000</v>
      </c>
      <c r="K28" s="36">
        <v>26000</v>
      </c>
      <c r="L28" s="37"/>
    </row>
    <row r="29" spans="1:12" s="25" customFormat="1" ht="23.1" customHeight="1" x14ac:dyDescent="0.15">
      <c r="A29" s="33">
        <v>25</v>
      </c>
      <c r="B29" s="42" t="s">
        <v>50</v>
      </c>
      <c r="C29" s="33" t="s">
        <v>31</v>
      </c>
      <c r="D29" s="33" t="s">
        <v>12</v>
      </c>
      <c r="E29" s="42" t="s">
        <v>59</v>
      </c>
      <c r="F29" s="42" t="s">
        <v>11</v>
      </c>
      <c r="G29" s="42" t="s">
        <v>78</v>
      </c>
      <c r="H29" s="43">
        <v>2</v>
      </c>
      <c r="I29" s="42" t="s">
        <v>7</v>
      </c>
      <c r="J29" s="36">
        <v>35000</v>
      </c>
      <c r="K29" s="36">
        <v>70000</v>
      </c>
      <c r="L29" s="37"/>
    </row>
    <row r="30" spans="1:12" ht="23.1" customHeight="1" x14ac:dyDescent="0.15">
      <c r="A30" s="78" t="s">
        <v>1</v>
      </c>
      <c r="B30" s="78"/>
      <c r="C30" s="78"/>
      <c r="D30" s="78"/>
      <c r="E30" s="78"/>
      <c r="F30" s="78"/>
      <c r="G30" s="38"/>
      <c r="H30" s="39">
        <f>SUM(H5:H29)</f>
        <v>69</v>
      </c>
      <c r="I30" s="40"/>
      <c r="J30" s="41"/>
      <c r="K30" s="41">
        <f>SUM(K5:K29)</f>
        <v>910000</v>
      </c>
      <c r="L30" s="39"/>
    </row>
  </sheetData>
  <mergeCells count="3">
    <mergeCell ref="A2:L2"/>
    <mergeCell ref="A3:C3"/>
    <mergeCell ref="A30:F30"/>
  </mergeCells>
  <phoneticPr fontId="22" type="noConversion"/>
  <pageMargins left="0.62000000476837158" right="0.46986111998558044" top="0.74750000238418579" bottom="0.74750000238418579" header="0.31486111879348755" footer="0.31486111879348755"/>
  <pageSetup paperSize="9" scale="63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2:K30"/>
  <sheetViews>
    <sheetView zoomScaleNormal="100" zoomScaleSheetLayoutView="100" workbookViewId="0">
      <selection activeCell="N7" sqref="N7"/>
    </sheetView>
  </sheetViews>
  <sheetFormatPr defaultColWidth="8.88671875" defaultRowHeight="16.5" x14ac:dyDescent="0.15"/>
  <cols>
    <col min="1" max="1" width="5.33203125" style="4" customWidth="1"/>
    <col min="2" max="2" width="11.6640625" style="4" customWidth="1"/>
    <col min="3" max="3" width="13.77734375" style="4" customWidth="1"/>
    <col min="4" max="4" width="23.6640625" style="4" customWidth="1"/>
    <col min="5" max="5" width="17.5546875" style="4" customWidth="1"/>
    <col min="6" max="7" width="6.109375" style="4" customWidth="1"/>
    <col min="8" max="8" width="10.88671875" style="29" customWidth="1"/>
    <col min="9" max="9" width="11" style="4" customWidth="1"/>
    <col min="10" max="16384" width="8.88671875" style="1"/>
  </cols>
  <sheetData>
    <row r="2" spans="1:11" ht="34.5" customHeight="1" x14ac:dyDescent="0.15">
      <c r="A2" s="75" t="s">
        <v>36</v>
      </c>
      <c r="B2" s="75"/>
      <c r="C2" s="75"/>
      <c r="D2" s="75"/>
      <c r="E2" s="75"/>
      <c r="F2" s="75"/>
      <c r="G2" s="75"/>
      <c r="H2" s="75"/>
      <c r="I2" s="75"/>
      <c r="J2" s="3"/>
      <c r="K2" s="3"/>
    </row>
    <row r="3" spans="1:11" x14ac:dyDescent="0.15">
      <c r="A3" s="63" t="s">
        <v>26</v>
      </c>
      <c r="B3" s="63"/>
      <c r="C3" s="63"/>
    </row>
    <row r="4" spans="1:11" s="2" customFormat="1" ht="20.25" customHeight="1" x14ac:dyDescent="0.15">
      <c r="A4" s="6" t="s">
        <v>15</v>
      </c>
      <c r="B4" s="7" t="s">
        <v>5</v>
      </c>
      <c r="C4" s="7" t="s">
        <v>2</v>
      </c>
      <c r="D4" s="7" t="s">
        <v>19</v>
      </c>
      <c r="E4" s="7" t="s">
        <v>27</v>
      </c>
      <c r="F4" s="7" t="s">
        <v>16</v>
      </c>
      <c r="G4" s="7" t="s">
        <v>9</v>
      </c>
      <c r="H4" s="32" t="s">
        <v>22</v>
      </c>
      <c r="I4" s="8" t="s">
        <v>21</v>
      </c>
    </row>
    <row r="5" spans="1:11" s="2" customFormat="1" ht="24.95" customHeight="1" x14ac:dyDescent="0.15">
      <c r="A5" s="44">
        <v>1</v>
      </c>
      <c r="B5" s="49" t="s">
        <v>37</v>
      </c>
      <c r="C5" s="49" t="s">
        <v>63</v>
      </c>
      <c r="D5" s="5" t="s">
        <v>0</v>
      </c>
      <c r="E5" s="5" t="s">
        <v>10</v>
      </c>
      <c r="F5" s="50">
        <v>1</v>
      </c>
      <c r="G5" s="49" t="s">
        <v>85</v>
      </c>
      <c r="H5" s="45">
        <v>20000</v>
      </c>
      <c r="I5" s="5"/>
    </row>
    <row r="6" spans="1:11" s="2" customFormat="1" ht="24.95" customHeight="1" x14ac:dyDescent="0.15">
      <c r="A6" s="44">
        <v>2</v>
      </c>
      <c r="B6" s="49" t="s">
        <v>37</v>
      </c>
      <c r="C6" s="49" t="s">
        <v>64</v>
      </c>
      <c r="D6" s="5" t="s">
        <v>0</v>
      </c>
      <c r="E6" s="5" t="s">
        <v>10</v>
      </c>
      <c r="F6" s="50">
        <v>1</v>
      </c>
      <c r="G6" s="49" t="s">
        <v>7</v>
      </c>
      <c r="H6" s="45">
        <v>47000</v>
      </c>
      <c r="I6" s="5"/>
    </row>
    <row r="7" spans="1:11" s="2" customFormat="1" ht="24.95" customHeight="1" x14ac:dyDescent="0.15">
      <c r="A7" s="44">
        <v>3</v>
      </c>
      <c r="B7" s="49" t="s">
        <v>38</v>
      </c>
      <c r="C7" s="49" t="s">
        <v>65</v>
      </c>
      <c r="D7" s="5" t="s">
        <v>0</v>
      </c>
      <c r="E7" s="5" t="s">
        <v>10</v>
      </c>
      <c r="F7" s="50">
        <v>1</v>
      </c>
      <c r="G7" s="49" t="s">
        <v>7</v>
      </c>
      <c r="H7" s="45">
        <v>47000</v>
      </c>
      <c r="I7" s="5"/>
    </row>
    <row r="8" spans="1:11" s="2" customFormat="1" ht="24.95" customHeight="1" x14ac:dyDescent="0.15">
      <c r="A8" s="44">
        <v>4</v>
      </c>
      <c r="B8" s="49" t="s">
        <v>39</v>
      </c>
      <c r="C8" s="49" t="s">
        <v>66</v>
      </c>
      <c r="D8" s="5" t="s">
        <v>0</v>
      </c>
      <c r="E8" s="5" t="s">
        <v>10</v>
      </c>
      <c r="F8" s="50">
        <v>1</v>
      </c>
      <c r="G8" s="49" t="s">
        <v>85</v>
      </c>
      <c r="H8" s="45">
        <v>20000</v>
      </c>
      <c r="I8" s="5"/>
    </row>
    <row r="9" spans="1:11" s="2" customFormat="1" ht="24.95" customHeight="1" x14ac:dyDescent="0.15">
      <c r="A9" s="44">
        <v>5</v>
      </c>
      <c r="B9" s="49" t="s">
        <v>40</v>
      </c>
      <c r="C9" s="49" t="s">
        <v>67</v>
      </c>
      <c r="D9" s="5" t="s">
        <v>0</v>
      </c>
      <c r="E9" s="5" t="s">
        <v>10</v>
      </c>
      <c r="F9" s="50">
        <v>14</v>
      </c>
      <c r="G9" s="49" t="s">
        <v>86</v>
      </c>
      <c r="H9" s="45">
        <v>86800</v>
      </c>
      <c r="I9" s="5"/>
    </row>
    <row r="10" spans="1:11" s="2" customFormat="1" ht="24.95" customHeight="1" x14ac:dyDescent="0.15">
      <c r="A10" s="44">
        <v>6</v>
      </c>
      <c r="B10" s="49" t="s">
        <v>40</v>
      </c>
      <c r="C10" s="49" t="s">
        <v>68</v>
      </c>
      <c r="D10" s="5" t="s">
        <v>0</v>
      </c>
      <c r="E10" s="5" t="s">
        <v>10</v>
      </c>
      <c r="F10" s="50">
        <v>1</v>
      </c>
      <c r="G10" s="49" t="s">
        <v>85</v>
      </c>
      <c r="H10" s="45">
        <v>13200</v>
      </c>
      <c r="I10" s="5"/>
    </row>
    <row r="11" spans="1:11" s="2" customFormat="1" ht="24.95" customHeight="1" x14ac:dyDescent="0.15">
      <c r="A11" s="44">
        <v>7</v>
      </c>
      <c r="B11" s="49" t="s">
        <v>41</v>
      </c>
      <c r="C11" s="49" t="s">
        <v>69</v>
      </c>
      <c r="D11" s="5" t="s">
        <v>0</v>
      </c>
      <c r="E11" s="5" t="s">
        <v>10</v>
      </c>
      <c r="F11" s="50">
        <v>1</v>
      </c>
      <c r="G11" s="49" t="s">
        <v>7</v>
      </c>
      <c r="H11" s="45">
        <v>30000</v>
      </c>
      <c r="I11" s="5"/>
    </row>
    <row r="12" spans="1:11" s="2" customFormat="1" ht="24.95" customHeight="1" x14ac:dyDescent="0.15">
      <c r="A12" s="44">
        <v>8</v>
      </c>
      <c r="B12" s="49" t="s">
        <v>42</v>
      </c>
      <c r="C12" s="49" t="s">
        <v>70</v>
      </c>
      <c r="D12" s="5" t="s">
        <v>0</v>
      </c>
      <c r="E12" s="5" t="s">
        <v>10</v>
      </c>
      <c r="F12" s="50">
        <v>1</v>
      </c>
      <c r="G12" s="49" t="s">
        <v>85</v>
      </c>
      <c r="H12" s="45">
        <v>45000</v>
      </c>
      <c r="I12" s="5"/>
    </row>
    <row r="13" spans="1:11" s="2" customFormat="1" ht="24.95" customHeight="1" x14ac:dyDescent="0.15">
      <c r="A13" s="44">
        <v>9</v>
      </c>
      <c r="B13" s="49" t="s">
        <v>42</v>
      </c>
      <c r="C13" s="49" t="s">
        <v>71</v>
      </c>
      <c r="D13" s="5" t="s">
        <v>0</v>
      </c>
      <c r="E13" s="5" t="s">
        <v>10</v>
      </c>
      <c r="F13" s="50">
        <v>1</v>
      </c>
      <c r="G13" s="49" t="s">
        <v>85</v>
      </c>
      <c r="H13" s="45">
        <v>30000</v>
      </c>
      <c r="I13" s="5"/>
    </row>
    <row r="14" spans="1:11" s="2" customFormat="1" ht="24.95" customHeight="1" x14ac:dyDescent="0.15">
      <c r="A14" s="44">
        <v>10</v>
      </c>
      <c r="B14" s="49" t="s">
        <v>42</v>
      </c>
      <c r="C14" s="49" t="s">
        <v>72</v>
      </c>
      <c r="D14" s="5" t="s">
        <v>0</v>
      </c>
      <c r="E14" s="5" t="s">
        <v>10</v>
      </c>
      <c r="F14" s="50">
        <v>2</v>
      </c>
      <c r="G14" s="49" t="s">
        <v>85</v>
      </c>
      <c r="H14" s="45">
        <v>50000</v>
      </c>
      <c r="I14" s="5"/>
    </row>
    <row r="15" spans="1:11" s="2" customFormat="1" ht="24.95" customHeight="1" x14ac:dyDescent="0.15">
      <c r="A15" s="44">
        <v>11</v>
      </c>
      <c r="B15" s="49" t="s">
        <v>43</v>
      </c>
      <c r="C15" s="49" t="s">
        <v>73</v>
      </c>
      <c r="D15" s="5" t="s">
        <v>0</v>
      </c>
      <c r="E15" s="5" t="s">
        <v>10</v>
      </c>
      <c r="F15" s="50">
        <v>1</v>
      </c>
      <c r="G15" s="49" t="s">
        <v>85</v>
      </c>
      <c r="H15" s="45">
        <v>20000</v>
      </c>
      <c r="I15" s="5"/>
    </row>
    <row r="16" spans="1:11" s="2" customFormat="1" ht="24.95" customHeight="1" x14ac:dyDescent="0.15">
      <c r="A16" s="44">
        <v>12</v>
      </c>
      <c r="B16" s="49" t="s">
        <v>44</v>
      </c>
      <c r="C16" s="49" t="s">
        <v>74</v>
      </c>
      <c r="D16" s="5" t="s">
        <v>0</v>
      </c>
      <c r="E16" s="5" t="s">
        <v>10</v>
      </c>
      <c r="F16" s="50">
        <v>1</v>
      </c>
      <c r="G16" s="49" t="s">
        <v>85</v>
      </c>
      <c r="H16" s="45">
        <v>30000</v>
      </c>
      <c r="I16" s="5"/>
    </row>
    <row r="17" spans="1:9" s="2" customFormat="1" ht="24.95" customHeight="1" x14ac:dyDescent="0.15">
      <c r="A17" s="44">
        <v>13</v>
      </c>
      <c r="B17" s="49" t="s">
        <v>45</v>
      </c>
      <c r="C17" s="49" t="s">
        <v>75</v>
      </c>
      <c r="D17" s="5" t="s">
        <v>0</v>
      </c>
      <c r="E17" s="5" t="s">
        <v>10</v>
      </c>
      <c r="F17" s="50">
        <v>1</v>
      </c>
      <c r="G17" s="49" t="s">
        <v>87</v>
      </c>
      <c r="H17" s="45">
        <v>15000</v>
      </c>
      <c r="I17" s="5"/>
    </row>
    <row r="18" spans="1:9" s="2" customFormat="1" ht="24.95" customHeight="1" x14ac:dyDescent="0.15">
      <c r="A18" s="44">
        <v>14</v>
      </c>
      <c r="B18" s="49" t="s">
        <v>45</v>
      </c>
      <c r="C18" s="49" t="s">
        <v>76</v>
      </c>
      <c r="D18" s="5" t="s">
        <v>0</v>
      </c>
      <c r="E18" s="5" t="s">
        <v>10</v>
      </c>
      <c r="F18" s="50">
        <v>1</v>
      </c>
      <c r="G18" s="49" t="s">
        <v>85</v>
      </c>
      <c r="H18" s="45">
        <v>15000</v>
      </c>
      <c r="I18" s="5"/>
    </row>
    <row r="19" spans="1:9" s="2" customFormat="1" ht="24.95" customHeight="1" x14ac:dyDescent="0.15">
      <c r="A19" s="44">
        <v>15</v>
      </c>
      <c r="B19" s="49" t="s">
        <v>45</v>
      </c>
      <c r="C19" s="49" t="s">
        <v>77</v>
      </c>
      <c r="D19" s="5" t="s">
        <v>0</v>
      </c>
      <c r="E19" s="5" t="s">
        <v>10</v>
      </c>
      <c r="F19" s="50">
        <v>1</v>
      </c>
      <c r="G19" s="49" t="s">
        <v>86</v>
      </c>
      <c r="H19" s="45">
        <v>20000</v>
      </c>
      <c r="I19" s="5"/>
    </row>
    <row r="20" spans="1:9" s="2" customFormat="1" ht="24.95" customHeight="1" x14ac:dyDescent="0.15">
      <c r="A20" s="44">
        <v>16</v>
      </c>
      <c r="B20" s="49" t="s">
        <v>45</v>
      </c>
      <c r="C20" s="49" t="s">
        <v>78</v>
      </c>
      <c r="D20" s="5" t="s">
        <v>0</v>
      </c>
      <c r="E20" s="5" t="s">
        <v>10</v>
      </c>
      <c r="F20" s="50">
        <v>1</v>
      </c>
      <c r="G20" s="49" t="s">
        <v>7</v>
      </c>
      <c r="H20" s="45">
        <v>35000</v>
      </c>
      <c r="I20" s="5"/>
    </row>
    <row r="21" spans="1:9" s="2" customFormat="1" ht="24.95" customHeight="1" x14ac:dyDescent="0.15">
      <c r="A21" s="44">
        <v>17</v>
      </c>
      <c r="B21" s="49" t="s">
        <v>46</v>
      </c>
      <c r="C21" s="49" t="s">
        <v>67</v>
      </c>
      <c r="D21" s="5" t="s">
        <v>0</v>
      </c>
      <c r="E21" s="5" t="s">
        <v>10</v>
      </c>
      <c r="F21" s="50">
        <v>15</v>
      </c>
      <c r="G21" s="49" t="s">
        <v>86</v>
      </c>
      <c r="H21" s="45">
        <v>87000</v>
      </c>
      <c r="I21" s="5"/>
    </row>
    <row r="22" spans="1:9" s="2" customFormat="1" ht="24.95" customHeight="1" x14ac:dyDescent="0.15">
      <c r="A22" s="44">
        <v>18</v>
      </c>
      <c r="B22" s="49" t="s">
        <v>46</v>
      </c>
      <c r="C22" s="49" t="s">
        <v>79</v>
      </c>
      <c r="D22" s="5" t="s">
        <v>0</v>
      </c>
      <c r="E22" s="5" t="s">
        <v>10</v>
      </c>
      <c r="F22" s="50">
        <v>1</v>
      </c>
      <c r="G22" s="49" t="s">
        <v>87</v>
      </c>
      <c r="H22" s="45">
        <v>13000</v>
      </c>
      <c r="I22" s="5"/>
    </row>
    <row r="23" spans="1:9" s="2" customFormat="1" ht="24.75" customHeight="1" x14ac:dyDescent="0.15">
      <c r="A23" s="44">
        <v>19</v>
      </c>
      <c r="B23" s="49" t="s">
        <v>47</v>
      </c>
      <c r="C23" s="49" t="s">
        <v>80</v>
      </c>
      <c r="D23" s="5" t="s">
        <v>0</v>
      </c>
      <c r="E23" s="5" t="s">
        <v>10</v>
      </c>
      <c r="F23" s="50">
        <v>15</v>
      </c>
      <c r="G23" s="49" t="s">
        <v>88</v>
      </c>
      <c r="H23" s="45">
        <v>15000</v>
      </c>
      <c r="I23" s="5"/>
    </row>
    <row r="24" spans="1:9" s="2" customFormat="1" ht="24.95" customHeight="1" x14ac:dyDescent="0.15">
      <c r="A24" s="44">
        <v>20</v>
      </c>
      <c r="B24" s="49" t="s">
        <v>47</v>
      </c>
      <c r="C24" s="49" t="s">
        <v>75</v>
      </c>
      <c r="D24" s="5" t="s">
        <v>0</v>
      </c>
      <c r="E24" s="5" t="s">
        <v>10</v>
      </c>
      <c r="F24" s="50">
        <v>1</v>
      </c>
      <c r="G24" s="49" t="s">
        <v>85</v>
      </c>
      <c r="H24" s="45">
        <v>35000</v>
      </c>
      <c r="I24" s="5"/>
    </row>
    <row r="25" spans="1:9" s="2" customFormat="1" ht="24.95" customHeight="1" x14ac:dyDescent="0.15">
      <c r="A25" s="44">
        <v>21</v>
      </c>
      <c r="B25" s="49" t="s">
        <v>48</v>
      </c>
      <c r="C25" s="49" t="s">
        <v>81</v>
      </c>
      <c r="D25" s="5" t="s">
        <v>0</v>
      </c>
      <c r="E25" s="5" t="s">
        <v>10</v>
      </c>
      <c r="F25" s="50">
        <v>1</v>
      </c>
      <c r="G25" s="49" t="s">
        <v>7</v>
      </c>
      <c r="H25" s="45">
        <v>35000</v>
      </c>
      <c r="I25" s="5"/>
    </row>
    <row r="26" spans="1:9" s="2" customFormat="1" ht="24.95" customHeight="1" x14ac:dyDescent="0.15">
      <c r="A26" s="44">
        <v>22</v>
      </c>
      <c r="B26" s="49" t="s">
        <v>49</v>
      </c>
      <c r="C26" s="49" t="s">
        <v>82</v>
      </c>
      <c r="D26" s="5" t="s">
        <v>0</v>
      </c>
      <c r="E26" s="5" t="s">
        <v>10</v>
      </c>
      <c r="F26" s="50">
        <v>2</v>
      </c>
      <c r="G26" s="49" t="s">
        <v>7</v>
      </c>
      <c r="H26" s="45">
        <v>70000</v>
      </c>
      <c r="I26" s="5"/>
    </row>
    <row r="27" spans="1:9" s="2" customFormat="1" ht="24.95" customHeight="1" x14ac:dyDescent="0.15">
      <c r="A27" s="44">
        <v>23</v>
      </c>
      <c r="B27" s="49" t="s">
        <v>49</v>
      </c>
      <c r="C27" s="49" t="s">
        <v>83</v>
      </c>
      <c r="D27" s="5" t="s">
        <v>0</v>
      </c>
      <c r="E27" s="5" t="s">
        <v>10</v>
      </c>
      <c r="F27" s="50">
        <v>1</v>
      </c>
      <c r="G27" s="49" t="s">
        <v>7</v>
      </c>
      <c r="H27" s="45">
        <v>35000</v>
      </c>
      <c r="I27" s="5"/>
    </row>
    <row r="28" spans="1:9" s="2" customFormat="1" ht="24.95" customHeight="1" x14ac:dyDescent="0.15">
      <c r="A28" s="44">
        <v>24</v>
      </c>
      <c r="B28" s="49" t="s">
        <v>49</v>
      </c>
      <c r="C28" s="49" t="s">
        <v>84</v>
      </c>
      <c r="D28" s="5" t="s">
        <v>0</v>
      </c>
      <c r="E28" s="5" t="s">
        <v>10</v>
      </c>
      <c r="F28" s="50">
        <v>1</v>
      </c>
      <c r="G28" s="49" t="s">
        <v>85</v>
      </c>
      <c r="H28" s="45">
        <v>26000</v>
      </c>
      <c r="I28" s="5"/>
    </row>
    <row r="29" spans="1:9" s="2" customFormat="1" ht="24.95" customHeight="1" x14ac:dyDescent="0.15">
      <c r="A29" s="44">
        <v>25</v>
      </c>
      <c r="B29" s="49" t="s">
        <v>50</v>
      </c>
      <c r="C29" s="49" t="s">
        <v>78</v>
      </c>
      <c r="D29" s="5" t="s">
        <v>0</v>
      </c>
      <c r="E29" s="5" t="s">
        <v>10</v>
      </c>
      <c r="F29" s="50">
        <v>2</v>
      </c>
      <c r="G29" s="49" t="s">
        <v>7</v>
      </c>
      <c r="H29" s="45">
        <v>70000</v>
      </c>
      <c r="I29" s="5"/>
    </row>
    <row r="30" spans="1:9" s="2" customFormat="1" ht="24.95" customHeight="1" x14ac:dyDescent="0.15">
      <c r="A30" s="79" t="s">
        <v>1</v>
      </c>
      <c r="B30" s="80"/>
      <c r="C30" s="80"/>
      <c r="D30" s="80"/>
      <c r="E30" s="80"/>
      <c r="F30" s="46">
        <f>SUM(F5:F29)</f>
        <v>69</v>
      </c>
      <c r="G30" s="47"/>
      <c r="H30" s="48">
        <f>SUM(H5:H29)</f>
        <v>910000</v>
      </c>
      <c r="I30" s="47"/>
    </row>
  </sheetData>
  <mergeCells count="3">
    <mergeCell ref="A3:C3"/>
    <mergeCell ref="A2:I2"/>
    <mergeCell ref="A30:E30"/>
  </mergeCells>
  <phoneticPr fontId="22" type="noConversion"/>
  <printOptions horizontalCentered="1"/>
  <pageMargins left="0.23986111581325531" right="0.18972222506999969" top="0.46986111998558044" bottom="0.74750000238418579" header="0.31486111879348755" footer="0.31486111879348755"/>
  <pageSetup paperSize="9" scale="73" orientation="portrait" horizontalDpi="4294967293" vertic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후원품 수입 및 사용 현황표</vt:lpstr>
      <vt:lpstr>후원품수입명세서</vt:lpstr>
      <vt:lpstr>후원품사용명세서</vt:lpstr>
      <vt:lpstr>후원품수입명세서!Print_Area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wscopy</cp:lastModifiedBy>
  <cp:revision>5</cp:revision>
  <cp:lastPrinted>2026-01-16T05:13:21Z</cp:lastPrinted>
  <dcterms:created xsi:type="dcterms:W3CDTF">2005-05-12T08:05:47Z</dcterms:created>
  <dcterms:modified xsi:type="dcterms:W3CDTF">2026-03-03T08:38:16Z</dcterms:modified>
  <cp:version>1100.0100.01</cp:version>
</cp:coreProperties>
</file>